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Austria\"/>
    </mc:Choice>
  </mc:AlternateContent>
  <xr:revisionPtr revIDLastSave="0" documentId="13_ncr:1_{6325BB43-B086-4D84-A8E6-8C3AD18A5E14}" xr6:coauthVersionLast="47" xr6:coauthVersionMax="47" xr10:uidLastSave="{00000000-0000-0000-0000-000000000000}"/>
  <bookViews>
    <workbookView xWindow="-11415" yWindow="-21720" windowWidth="51840" windowHeight="21240"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V,VI" sheetId="18" r:id="rId6"/>
    <sheet name="QC IV" sheetId="9"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<sst xmlns="http://schemas.openxmlformats.org/spreadsheetml/2006/main" count="293" uniqueCount="190">
  <si>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</si>
  <si>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</si>
  <si>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</si>
  <si>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</si>
  <si>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</si>
  <si>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</si>
  <si>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</si>
  <si>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</si>
  <si>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</si>
  <si>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</si>
  <si>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</si>
  <si>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</si>
  <si>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</si>
  <si>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</si>
  <si>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</si>
  <si>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</si>
  <si>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</si>
  <si>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</si>
  <si>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</si>
  <si>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</si>
  <si>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</si>
  <si>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</si>
  <si>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</si>
  <si>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</si>
  <si>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</si>
  <si>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</si>
  <si>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</si>
  <si>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</si>
  <si>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</si>
  <si>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Austria</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</si>
  <si>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</si>
  <si>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</si>
  <si>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</si>
  <si>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</si>
  <si>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</si>
  <si>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</si>
  <si>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</si>
  <si>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</si>
  <si>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</si>
  <si>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</si>
  <si>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</si>
  <si>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</si>
  <si>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</si>
  <si>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</si>
  <si>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</si>
  <si>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</si>
  <si>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</si>
  <si>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</si>
  <si>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</si>
  <si>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</si>
  <si>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</si>
  <si>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</si>
  <si>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</si>
  <si>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</si>
  <si>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</si>
  <si>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</si>
  <si>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</si>
  <si>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</si>
  <si>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</si>
  <si>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</si>
  <si>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</si>
  <si>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</si>
  <si>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</si>
  <si>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</si>
  <si>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</si>
  <si>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Ministry for Climate Action</t>
  </si>
  <si>
    <t>Contact name:</t>
  </si>
  <si>
    <t>Contact email address:</t>
  </si>
  <si>
    <t>Contact phone number:</t>
  </si>
  <si>
    <t>Reference year:</t>
  </si>
  <si>
    <t>Delivery date:</t>
  </si>
  <si>
    <t>15/07/2024</t>
  </si>
  <si>
    <t>Version:</t>
  </si>
  <si>
    <t>1.1</t>
  </si>
  <si>
    <t>Link to data publication by the Member State (if any):</t>
  </si>
  <si>
    <t>II. Description of the institutions involved in the data collection</t>
  </si>
  <si>
    <t>Name of institution</t>
  </si>
  <si>
    <t>Description of key responsibilities</t>
  </si>
  <si>
    <t>Plausibility check and reporting</t>
  </si>
  <si>
    <t>Chamber of Commerce, Department for Environmental and Energy Policy</t>
  </si>
  <si>
    <t>Preparation of the study on beverage bottles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</si>
  <si>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</si>
  <si>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</si>
  <si>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</si>
  <si>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</si>
  <si>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</si>
  <si>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</si>
  <si>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</si>
  <si>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</si>
  <si>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</si>
  <si>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</si>
  <si>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</si>
  <si>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</si>
  <si>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</si>
  <si>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</si>
  <si>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For 2022, data on beverage bottles is taken from the 2022 report of the "Sustainability Agenda for Beverage Packaging" (https://www.wko.at/oe/netzwerke/umsetzungsbericht-nachhaltigkeitsagenda-2022.pdf).</t>
  </si>
  <si>
    <t>Note: In the study mentioned above, there is no differenciation whether bottles were collected seperately from any other waste (as in some regions in AT) or together with certain other waste.</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</si>
  <si>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</si>
  <si>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</si>
  <si>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</si>
  <si>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</si>
  <si>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</si>
  <si>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</si>
  <si>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</si>
  <si>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</si>
  <si>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</si>
  <si>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</si>
  <si>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</si>
  <si>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</si>
  <si>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</si>
  <si>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Yes</t>
  </si>
  <si>
    <t>No</t>
  </si>
  <si>
    <t>Cross-checks</t>
  </si>
  <si>
    <t>Time-series checks</t>
  </si>
  <si>
    <t>Audit checks</t>
  </si>
  <si>
    <t>Other (specify)</t>
  </si>
  <si>
    <t>Analyses of  remaining contents</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</si>
  <si>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</si>
  <si>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</si>
  <si>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</si>
  <si>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</si>
  <si>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</si>
  <si>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</si>
  <si>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</si>
  <si>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</si>
  <si>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</si>
  <si>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</si>
  <si>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The separately collected mass of 31,754 tonnes was corrected for residual contents (5.1%) based on corresponding analyses.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</si>
  <si>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</si>
  <si>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</si>
  <si>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</si>
  <si>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</si>
  <si>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</si>
  <si>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</si>
  <si>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</si>
  <si>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</si>
  <si>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</si>
  <si>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</si>
  <si>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</si>
  <si>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</si>
  <si>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</si>
  <si>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</si>
  <si>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</si>
  <si>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</si>
  <si>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</si>
  <si>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</si>
  <si>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</si>
  <si>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</si>
  <si>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</si>
  <si>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</si>
  <si>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</si>
  <si>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</si>
  <si>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</si>
  <si>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</si>
  <si>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</si>
  <si>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https://www.wko.at/oe/netzwerke/umsetzungsbericht-nachhaltigkeitsagenda-2022.pdf</t>
  </si>
  <si>
    <t>Countries</t>
  </si>
  <si>
    <t>Reporting choice</t>
  </si>
  <si>
    <t>Yes/No</t>
  </si>
  <si>
    <t>Sheets</t>
  </si>
  <si>
    <t>Belgium</t>
  </si>
  <si>
    <t>Weight of waste generated</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</si>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</sst>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27" fillId="9" borderId="8" xfId="1" applyNumberFormat="1" applyFill="1" applyBorder="1" applyAlignment="1" applyProtection="1">
      <alignment horizontal="left"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wko.at/oe/netzwerke/umsetzungsbericht-nachhaltigkeitsagenda-2022.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tabSelected="1" topLeftCell="A10" zoomScale="85" zoomScaleNormal="85" workbookViewId="0">
      <selection activeCell="B10" sqref="B10:C10"/>
    </sheetView>
  </sheetViews>
  <sheetFormatPr defaultColWidth="9.109375" defaultRowHeight="14.4"/>
  <cols>
    <col min="1" max="1" width="8.88671875" style="2"/>
    <col min="2" max="2" width="39" customWidth="1"/>
    <col min="3" max="3" width="182" customWidth="1"/>
  </cols>
  <sheetData>
    <row r="1" spans="1:67" s="2" customFormat="1"/>
    <row r="2" spans="1:67" ht="34.5" customHeight="1">
      <c r="B2" s="57" t="s">
        <v>0</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8" t="s">
        <v>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9" t="s">
        <v>2</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60" t="s">
        <v>3</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4" t="s">
        <v>4</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60" t="s">
        <v>5</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4" t="s">
        <v>6</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6" t="s">
        <v>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A5" zoomScaleNormal="100" workbookViewId="0">
      <selection activeCell="E25" sqref="E25"/>
    </sheetView>
  </sheetViews>
  <sheetFormatPr defaultColWidth="9.109375"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1"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2"/>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9" t="s">
        <v>27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3" t="s">
        <v>32</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1" t="s">
        <v>35</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3" t="s">
        <v>38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Austria</v>
      </c>
      <c r="C15" s="25" t="str">
        <f>$E$8</f>
        <v>2022</v>
      </c>
      <c r="D15" s="4" t="s">
        <v>39</v>
      </c>
      <c r="E15" s="50">
        <v>39660</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Austria</v>
      </c>
      <c r="C16" s="25" t="str">
        <f t="shared" ref="C16:C25" si="1">$E$8</f>
        <v>2022</v>
      </c>
      <c r="D16" s="65" t="s">
        <v>40</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Austria</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Austria</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Austria</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Austria</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Austria</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Austria</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Austria</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Austria</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Austria</v>
      </c>
      <c r="C25" s="25" t="str">
        <f t="shared" si="1"/>
        <v>2022</v>
      </c>
      <c r="D25" s="4" t="s">
        <v>49</v>
      </c>
      <c r="E25" s="52">
        <f>E15-(SUM(E19:E21,E23))+SUM(E17,E18,E22,E24)</f>
        <v>39660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1" t="s">
        <v>50</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7" t="s">
        <v>51</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Austria</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Austria</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Austria</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Austria</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zoomScale="85" zoomScaleNormal="85" workbookViewId="0">
      <selection activeCell="E8" sqref="E8"/>
    </sheetView>
  </sheetViews>
  <sheetFormatPr defaultColWidth="9.109375"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4"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5"/>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7" t="s">
        <v>57</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6" t="s">
        <v>58</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Austria</v>
      </c>
      <c r="C8" s="28" t="str">
        <f>'SUP bottles-PoM'!$E$8</f>
        <v>2022</v>
      </c>
      <c r="D8" s="4" t="s">
        <v>59</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Austria</v>
      </c>
      <c r="C9" s="25" t="str">
        <f>'SUP bottles-PoM'!$E$8</f>
        <v>2022</v>
      </c>
      <c r="D9" s="4" t="s">
        <v>60</v>
      </c>
      <c r="E9" s="33">
        <v>30135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zoomScaleNormal="100" workbookViewId="0">
      <selection activeCell="E36" sqref="E36"/>
    </sheetView>
  </sheetViews>
  <sheetFormatPr defaultColWidth="9.109375"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9"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0"/>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1" t="s">
        <v>61</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4" t="s">
        <v>62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Austria</v>
      </c>
      <c r="C8" s="25" t="str">
        <f>'SUP bottles-PoM'!$E$8</f>
        <v>2022</v>
      </c>
      <c r="D8" s="9" t="s">
        <v>63</v>
      </c>
      <c r="E8" s="30" t="str">
        <f>'SUP bottles-PoM'!$E$7</f>
        <v>Austria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Austria</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Austria</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Austria</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Austria</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Austria</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c r="B14" s="25" t="str">
        <f>'SUP bottles-PoM'!$E$7</f>
        <v>Austria</v>
      </c>
      <c r="C14" s="25" t="str">
        <f>'SUP bottles-PoM'!$E$8</f>
        <v>2022</v>
      </c>
      <c r="D14" s="9" t="s">
        <v>70</v>
      </c>
      <c r="E14" s="39" t="s">
        <v>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Austria</v>
      </c>
      <c r="C15" s="25" t="str">
        <f>'SUP bottles-PoM'!$E$8</f>
        <v>2022</v>
      </c>
      <c r="D15" s="9" t="s">
        <v>72</v>
      </c>
      <c r="E15" s="40" t="s">
        <v>73</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Austria</v>
      </c>
      <c r="C16" s="25" t="str">
        <f>'SUP bottles-PoM'!$E$8</f>
        <v>2022</v>
      </c>
      <c r="D16" s="4" t="s">
        <v>74</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8" t="s">
        <v>75</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36</v>
      </c>
      <c r="C19" s="27" t="s">
        <v>37</v>
      </c>
      <c r="D19" s="22" t="s">
        <v>76</v>
      </c>
      <c r="E19" s="14" t="s">
        <v>77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5" thickBot="1">
      <c r="B20" s="25" t="str">
        <f>'SUP bottles-PoM'!$E$7</f>
        <v>Austria</v>
      </c>
      <c r="C20" s="25" t="str">
        <f>'SUP bottles-PoM'!$E$8</f>
        <v>2022</v>
      </c>
      <c r="D20" s="37" t="s">
        <v>65</v>
      </c>
      <c r="E20" s="37" t="s">
        <v>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29.4" thickBot="1">
      <c r="B21" s="25" t="str">
        <f>'SUP bottles-PoM'!$E$7</f>
        <v>Austria</v>
      </c>
      <c r="C21" s="25" t="str">
        <f>'SUP bottles-PoM'!$E$8</f>
        <v>2022</v>
      </c>
      <c r="D21" s="41" t="s">
        <v>79</v>
      </c>
      <c r="E21" s="41" t="s">
        <v>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Austria</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Austria</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B1" zoomScaleNormal="100" workbookViewId="0">
      <selection activeCell="E39" sqref="E39"/>
    </sheetView>
  </sheetViews>
  <sheetFormatPr defaultColWidth="9.109375"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94" t="s">
        <v>24</v>
      </c>
      <c r="E2" s="102" t="s">
        <v>25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94"/>
      <c r="E3" s="104" t="s">
        <v>81</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9" t="s">
        <v>61</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95" t="s">
        <v>82</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98" t="s">
        <v>83</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4" t="s">
        <v>84</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106" t="s">
        <v>85</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86</v>
      </c>
      <c r="F11" s="10" t="s">
        <v>87</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Austria</v>
      </c>
      <c r="C12" s="25" t="str">
        <f>'SUP bottles-PoM'!$E$8</f>
        <v>2022</v>
      </c>
      <c r="D12" s="4" t="s">
        <v>88</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Austria</v>
      </c>
      <c r="C13" s="25" t="str">
        <f>'SUP bottles-PoM'!$E$8</f>
        <v>2022</v>
      </c>
      <c r="D13" s="4" t="s">
        <v>89</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4" t="s">
        <v>90</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88" t="s">
        <v>91</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Austria</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Austria</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Austria</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Austria</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Austria</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98" t="s">
        <v>92</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4" t="s">
        <v>93</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88" t="s">
        <v>94</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Austria</v>
      </c>
      <c r="C26" s="25" t="str">
        <f>'SUP bottles-PoM'!$E$8</f>
        <v>2022</v>
      </c>
      <c r="D26" s="91" t="s">
        <v>95</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Austria</v>
      </c>
      <c r="C27" s="25" t="str">
        <f>'SUP bottles-PoM'!$E$8</f>
        <v>2022</v>
      </c>
      <c r="D27" s="85" t="s">
        <v>96</v>
      </c>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Austria</v>
      </c>
      <c r="C28" s="25" t="str">
        <f>'SUP bottles-PoM'!$E$8</f>
        <v>2022</v>
      </c>
      <c r="D28" s="85"/>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Austria</v>
      </c>
      <c r="C29" s="25" t="str">
        <f>'SUP bottles-PoM'!$E$8</f>
        <v>2022</v>
      </c>
      <c r="D29" s="85"/>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Austria</v>
      </c>
      <c r="C30" s="25" t="str">
        <f>'SUP bottles-PoM'!$E$8</f>
        <v>2022</v>
      </c>
      <c r="D30" s="85"/>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D19" sqref="D19:H19"/>
    </sheetView>
  </sheetViews>
  <sheetFormatPr defaultColWidth="9.109375"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26" t="s">
        <v>24</v>
      </c>
      <c r="E2" s="102" t="s">
        <v>25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98</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148</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149</v>
      </c>
      <c r="E9" s="47" t="s">
        <v>150</v>
      </c>
      <c r="F9" s="123" t="s">
        <v>151</v>
      </c>
      <c r="G9" s="124"/>
      <c r="H9" s="12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Austria</v>
      </c>
      <c r="C10" s="25" t="str">
        <f>'SUP bottles-PoM'!$E$8</f>
        <v>2022</v>
      </c>
      <c r="D10" s="34" t="s">
        <v>152</v>
      </c>
      <c r="E10" s="34"/>
      <c r="F10" s="109"/>
      <c r="G10" s="110"/>
      <c r="H10" s="11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Austria</v>
      </c>
      <c r="C11" s="25" t="str">
        <f>'SUP bottles-PoM'!$E$8</f>
        <v>2022</v>
      </c>
      <c r="D11" s="34" t="s">
        <v>152</v>
      </c>
      <c r="E11" s="34"/>
      <c r="F11" s="109"/>
      <c r="G11" s="110"/>
      <c r="H11" s="11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Austria</v>
      </c>
      <c r="C12" s="25" t="str">
        <f>'SUP bottles-PoM'!$E$8</f>
        <v>2022</v>
      </c>
      <c r="D12" s="34" t="s">
        <v>152</v>
      </c>
      <c r="E12" s="34"/>
      <c r="F12" s="109"/>
      <c r="G12" s="110"/>
      <c r="H12" s="11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Austria</v>
      </c>
      <c r="C13" s="25" t="str">
        <f>'SUP bottles-PoM'!$E$8</f>
        <v>2022</v>
      </c>
      <c r="D13" s="34" t="s">
        <v>152</v>
      </c>
      <c r="E13" s="34"/>
      <c r="F13" s="109"/>
      <c r="G13" s="110"/>
      <c r="H13" s="11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Austria</v>
      </c>
      <c r="C14" s="25" t="str">
        <f>'SUP bottles-PoM'!$E$8</f>
        <v>2022</v>
      </c>
      <c r="D14" s="34" t="s">
        <v>152</v>
      </c>
      <c r="E14" s="34"/>
      <c r="F14" s="109"/>
      <c r="G14" s="110"/>
      <c r="H14" s="111"/>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14" t="s">
        <v>153</v>
      </c>
      <c r="E17" s="115"/>
      <c r="F17" s="115"/>
      <c r="G17" s="115"/>
      <c r="H17" s="11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36</v>
      </c>
      <c r="C18" s="26" t="s">
        <v>37</v>
      </c>
      <c r="D18" s="117" t="s">
        <v>154</v>
      </c>
      <c r="E18" s="118"/>
      <c r="F18" s="118"/>
      <c r="G18" s="118"/>
      <c r="H18" s="1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Austria</v>
      </c>
      <c r="C19" s="25" t="str">
        <f>'SUP bottles-PoM'!$E$8</f>
        <v>2022</v>
      </c>
      <c r="D19" s="120" t="s">
        <v>155</v>
      </c>
      <c r="E19" s="121"/>
      <c r="F19" s="121"/>
      <c r="G19" s="121"/>
      <c r="H19" s="12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Austria</v>
      </c>
      <c r="C20" s="25" t="str">
        <f>'SUP bottles-PoM'!$E$8</f>
        <v>2022</v>
      </c>
      <c r="D20" s="112"/>
      <c r="E20" s="86"/>
      <c r="F20" s="86"/>
      <c r="G20" s="86"/>
      <c r="H20" s="11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Austria</v>
      </c>
      <c r="C21" s="25" t="str">
        <f>'SUP bottles-PoM'!$E$8</f>
        <v>2022</v>
      </c>
      <c r="D21" s="112"/>
      <c r="E21" s="86"/>
      <c r="F21" s="86"/>
      <c r="G21" s="86"/>
      <c r="H21" s="113"/>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Austria</v>
      </c>
      <c r="C22" s="25" t="str">
        <f>'SUP bottles-PoM'!$E$8</f>
        <v>2022</v>
      </c>
      <c r="D22" s="85"/>
      <c r="E22" s="86"/>
      <c r="F22" s="86"/>
      <c r="G22" s="86"/>
      <c r="H22" s="11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Austria</v>
      </c>
      <c r="C23" s="25" t="str">
        <f>'SUP bottles-PoM'!$E$8</f>
        <v>2022</v>
      </c>
      <c r="D23" s="85"/>
      <c r="E23" s="86"/>
      <c r="F23" s="86"/>
      <c r="G23" s="86"/>
      <c r="H23" s="11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19" r:id="rId1" xr:uid="{00000000-0004-0000-0600-000000000000}"/>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A19" zoomScaleNormal="100" workbookViewId="0">
      <selection activeCell="J15" sqref="J15"/>
    </sheetView>
  </sheetViews>
  <sheetFormatPr defaultColWidth="9.109375"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26" t="s">
        <v>24</v>
      </c>
      <c r="E2" s="102" t="s">
        <v>97</v>
      </c>
      <c r="F2" s="145"/>
      <c r="G2" s="145"/>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27"/>
      <c r="E3" s="104" t="s">
        <v>56</v>
      </c>
      <c r="F3" s="146"/>
      <c r="G3" s="146"/>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98</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47" t="s">
        <v>99</v>
      </c>
      <c r="E7" s="148"/>
      <c r="F7" s="148"/>
      <c r="G7" s="148"/>
      <c r="H7" s="148"/>
      <c r="I7" s="148"/>
      <c r="J7" s="149"/>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8" t="s">
        <v>100</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38" t="s">
        <v>101</v>
      </c>
      <c r="E9" s="141" t="s">
        <v>102</v>
      </c>
      <c r="F9" s="142"/>
      <c r="G9" s="142"/>
      <c r="H9" s="142"/>
      <c r="I9" s="143"/>
      <c r="J9" s="138" t="s">
        <v>103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39"/>
      <c r="E10" s="12" t="s">
        <v>104</v>
      </c>
      <c r="F10" s="12" t="s">
        <v>105</v>
      </c>
      <c r="G10" s="12" t="s">
        <v>106</v>
      </c>
      <c r="H10" s="12" t="s">
        <v>107</v>
      </c>
      <c r="I10" s="12" t="s">
        <v>108</v>
      </c>
      <c r="J10" s="13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Austria</v>
      </c>
      <c r="C11" s="25" t="str">
        <f>'SUP bottles-PoM'!$E$8</f>
        <v>2022</v>
      </c>
      <c r="D11" s="4" t="s">
        <v>109</v>
      </c>
      <c r="E11" s="32" t="s">
        <v>110</v>
      </c>
      <c r="F11" s="32" t="s">
        <v>111</v>
      </c>
      <c r="G11" s="32" t="s">
        <v>111</v>
      </c>
      <c r="H11" s="32" t="s">
        <v>110</v>
      </c>
      <c r="I11" s="32" t="s">
        <v>110</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Austria</v>
      </c>
      <c r="C12" s="25" t="str">
        <f>'SUP bottles-PoM'!$E$8</f>
        <v>2022</v>
      </c>
      <c r="D12" s="9" t="s">
        <v>112</v>
      </c>
      <c r="E12" s="32" t="s">
        <v>110</v>
      </c>
      <c r="F12" s="32" t="s">
        <v>111</v>
      </c>
      <c r="G12" s="32" t="s">
        <v>111</v>
      </c>
      <c r="H12" s="32" t="s">
        <v>110</v>
      </c>
      <c r="I12" s="32" t="s">
        <v>110</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Austria</v>
      </c>
      <c r="C13" s="25" t="str">
        <f>'SUP bottles-PoM'!$E$8</f>
        <v>2022</v>
      </c>
      <c r="D13" s="4" t="s">
        <v>113</v>
      </c>
      <c r="E13" s="32" t="s">
        <v>110</v>
      </c>
      <c r="F13" s="32" t="s">
        <v>111</v>
      </c>
      <c r="G13" s="32" t="s">
        <v>111</v>
      </c>
      <c r="H13" s="32" t="s">
        <v>110</v>
      </c>
      <c r="I13" s="32" t="s">
        <v>110</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Austria</v>
      </c>
      <c r="C14" s="25" t="str">
        <f>'SUP bottles-PoM'!$E$8</f>
        <v>2022</v>
      </c>
      <c r="D14" s="9" t="s">
        <v>114</v>
      </c>
      <c r="E14" s="32" t="s">
        <v>111</v>
      </c>
      <c r="F14" s="32" t="s">
        <v>111</v>
      </c>
      <c r="G14" s="32" t="s">
        <v>111</v>
      </c>
      <c r="H14" s="32" t="s">
        <v>111</v>
      </c>
      <c r="I14" s="32" t="s">
        <v>111</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Austria</v>
      </c>
      <c r="C15" s="25" t="str">
        <f>'SUP bottles-PoM'!$E$8</f>
        <v>2022</v>
      </c>
      <c r="D15" s="4" t="s">
        <v>115</v>
      </c>
      <c r="E15" s="32" t="s">
        <v>111</v>
      </c>
      <c r="F15" s="32" t="s">
        <v>111</v>
      </c>
      <c r="G15" s="32" t="s">
        <v>111</v>
      </c>
      <c r="H15" s="32" t="s">
        <v>111</v>
      </c>
      <c r="I15" s="32" t="s">
        <v>110</v>
      </c>
      <c r="J15" s="41" t="s">
        <v>116</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117</v>
      </c>
      <c r="E17" s="144" t="s">
        <v>118</v>
      </c>
      <c r="F17" s="144"/>
      <c r="G17" s="144"/>
      <c r="H17" s="144"/>
      <c r="I17" s="144"/>
      <c r="J17" s="144"/>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98" t="s">
        <v>119</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50" t="s">
        <v>36</v>
      </c>
      <c r="C20" s="152" t="s">
        <v>37</v>
      </c>
      <c r="D20" s="138" t="s">
        <v>120</v>
      </c>
      <c r="E20" s="141" t="s">
        <v>121</v>
      </c>
      <c r="F20" s="142"/>
      <c r="G20" s="142"/>
      <c r="H20" s="138" t="s">
        <v>122</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51"/>
      <c r="C21" s="153"/>
      <c r="D21" s="139"/>
      <c r="E21" s="12" t="s">
        <v>104</v>
      </c>
      <c r="F21" s="12" t="s">
        <v>105</v>
      </c>
      <c r="G21" s="12" t="s">
        <v>123</v>
      </c>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Austria</v>
      </c>
      <c r="C22" s="25" t="str">
        <f>'SUP bottles-PoM'!$E$8</f>
        <v>2022</v>
      </c>
      <c r="D22" s="4" t="s">
        <v>124</v>
      </c>
      <c r="E22" s="32" t="s">
        <v>111</v>
      </c>
      <c r="F22" s="32" t="s">
        <v>111</v>
      </c>
      <c r="G22" s="32" t="s">
        <v>111</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Austria</v>
      </c>
      <c r="C23" s="25" t="str">
        <f>'SUP bottles-PoM'!$E$8</f>
        <v>2022</v>
      </c>
      <c r="D23" s="9" t="s">
        <v>125</v>
      </c>
      <c r="E23" s="32" t="s">
        <v>111</v>
      </c>
      <c r="F23" s="32" t="s">
        <v>111</v>
      </c>
      <c r="G23" s="32" t="s">
        <v>111</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58.2" thickBot="1">
      <c r="B24" s="25" t="str">
        <f>'SUP bottles-PoM'!$E$7</f>
        <v>Austria</v>
      </c>
      <c r="C24" s="25" t="str">
        <f>'SUP bottles-PoM'!$E$8</f>
        <v>2022</v>
      </c>
      <c r="D24" s="4" t="s">
        <v>126</v>
      </c>
      <c r="E24" s="32" t="s">
        <v>111</v>
      </c>
      <c r="F24" s="32" t="s">
        <v>111</v>
      </c>
      <c r="G24" s="32" t="s">
        <v>110</v>
      </c>
      <c r="H24" s="41" t="s">
        <v>127</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Austria</v>
      </c>
      <c r="C25" s="25" t="str">
        <f>'SUP bottles-PoM'!$E$8</f>
        <v>2022</v>
      </c>
      <c r="D25" s="9" t="s">
        <v>128</v>
      </c>
      <c r="E25" s="32" t="s">
        <v>111</v>
      </c>
      <c r="F25" s="32" t="s">
        <v>111</v>
      </c>
      <c r="G25" s="32" t="s">
        <v>111</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Austria</v>
      </c>
      <c r="C26" s="25" t="str">
        <f>'SUP bottles-PoM'!$E$8</f>
        <v>2022</v>
      </c>
      <c r="D26" s="4" t="s">
        <v>129</v>
      </c>
      <c r="E26" s="32" t="s">
        <v>111</v>
      </c>
      <c r="F26" s="32" t="s">
        <v>111</v>
      </c>
      <c r="G26" s="32" t="s">
        <v>111</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Austria</v>
      </c>
      <c r="C27" s="25" t="str">
        <f>'SUP bottles-PoM'!$E$8</f>
        <v>2022</v>
      </c>
      <c r="D27" s="4" t="s">
        <v>130</v>
      </c>
      <c r="E27" s="32" t="s">
        <v>111</v>
      </c>
      <c r="F27" s="32" t="s">
        <v>111</v>
      </c>
      <c r="G27" s="32" t="s">
        <v>111</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Austria</v>
      </c>
      <c r="C28" s="25" t="str">
        <f>'SUP bottles-PoM'!$E$8</f>
        <v>2022</v>
      </c>
      <c r="D28" s="9" t="s">
        <v>131</v>
      </c>
      <c r="E28" s="32" t="s">
        <v>111</v>
      </c>
      <c r="F28" s="32" t="s">
        <v>111</v>
      </c>
      <c r="G28" s="32" t="s">
        <v>111</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Austria</v>
      </c>
      <c r="C29" s="25" t="str">
        <f>'SUP bottles-PoM'!$E$8</f>
        <v>2022</v>
      </c>
      <c r="D29" s="4" t="s">
        <v>132</v>
      </c>
      <c r="E29" s="32" t="s">
        <v>111</v>
      </c>
      <c r="F29" s="32" t="s">
        <v>111</v>
      </c>
      <c r="G29" s="32" t="s">
        <v>111</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117</v>
      </c>
      <c r="E31" s="131" t="s">
        <v>133</v>
      </c>
      <c r="F31" s="131"/>
      <c r="G31" s="131"/>
      <c r="H31" s="131"/>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134</v>
      </c>
      <c r="E32" s="131" t="s">
        <v>135</v>
      </c>
      <c r="F32" s="131"/>
      <c r="G32" s="131"/>
      <c r="H32" s="131"/>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136</v>
      </c>
      <c r="E33" s="131" t="s">
        <v>137</v>
      </c>
      <c r="F33" s="131"/>
      <c r="G33" s="131"/>
      <c r="H33" s="131"/>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138</v>
      </c>
      <c r="E34" s="131" t="s">
        <v>139</v>
      </c>
      <c r="F34" s="131"/>
      <c r="G34" s="131"/>
      <c r="H34" s="131"/>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140</v>
      </c>
      <c r="E35" s="131" t="s">
        <v>141</v>
      </c>
      <c r="F35" s="131"/>
      <c r="G35" s="131"/>
      <c r="H35" s="131"/>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142</v>
      </c>
      <c r="E36" s="131" t="s">
        <v>143</v>
      </c>
      <c r="F36" s="131"/>
      <c r="G36" s="131"/>
      <c r="H36" s="131"/>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144</v>
      </c>
      <c r="E37" s="131" t="s">
        <v>145</v>
      </c>
      <c r="F37" s="131"/>
      <c r="G37" s="131"/>
      <c r="H37" s="131"/>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32" t="s">
        <v>146</v>
      </c>
      <c r="E39" s="133"/>
      <c r="F39" s="133"/>
      <c r="G39" s="133"/>
      <c r="H39" s="134"/>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Austria</v>
      </c>
      <c r="C40" s="25" t="str">
        <f>'SUP bottles-PoM'!$E$8</f>
        <v>2022</v>
      </c>
      <c r="D40" s="135"/>
      <c r="E40" s="136"/>
      <c r="F40" s="136"/>
      <c r="G40" s="136"/>
      <c r="H40" s="137"/>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Austria</v>
      </c>
      <c r="C41" s="25" t="str">
        <f>'SUP bottles-PoM'!$E$8</f>
        <v>2022</v>
      </c>
      <c r="D41" s="135"/>
      <c r="E41" s="136"/>
      <c r="F41" s="136"/>
      <c r="G41" s="136"/>
      <c r="H41" s="137"/>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Austria</v>
      </c>
      <c r="C42" s="25" t="str">
        <f>'SUP bottles-PoM'!$E$8</f>
        <v>2022</v>
      </c>
      <c r="D42" s="135"/>
      <c r="E42" s="136"/>
      <c r="F42" s="136"/>
      <c r="G42" s="136"/>
      <c r="H42" s="137"/>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Austria</v>
      </c>
      <c r="C43" s="25" t="str">
        <f>'SUP bottles-PoM'!$E$8</f>
        <v>2022</v>
      </c>
      <c r="D43" s="135"/>
      <c r="E43" s="136"/>
      <c r="F43" s="136"/>
      <c r="G43" s="136"/>
      <c r="H43" s="137"/>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Austria</v>
      </c>
      <c r="C44" s="25" t="str">
        <f>'SUP bottles-PoM'!$E$8</f>
        <v>2022</v>
      </c>
      <c r="D44" s="135"/>
      <c r="E44" s="136"/>
      <c r="F44" s="136"/>
      <c r="G44" s="136"/>
      <c r="H44" s="137"/>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28" t="s">
        <v>147</v>
      </c>
      <c r="C46" s="129"/>
      <c r="D46" s="129"/>
      <c r="E46" s="129"/>
      <c r="F46" s="129"/>
      <c r="G46" s="129"/>
      <c r="H46" s="130"/>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xWindow="1741" yWindow="393"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xWindow="1741" yWindow="393"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ColWidth="9.109375" defaultRowHeight="14.4"/>
  <cols>
    <col min="1" max="2" width="19" customWidth="1"/>
  </cols>
  <sheetData>
    <row r="1" spans="1:4">
      <c r="A1" s="23" t="s">
        <v>156</v>
      </c>
      <c r="B1" s="23" t="s">
        <v>157</v>
      </c>
      <c r="C1" s="23" t="s">
        <v>158</v>
      </c>
      <c r="D1" s="23" t="s">
        <v>159</v>
      </c>
    </row>
    <row r="2" spans="1:4">
      <c r="A2" s="24" t="s">
        <v>152</v>
      </c>
      <c r="B2" s="24" t="s">
        <v>152</v>
      </c>
      <c r="C2" s="24" t="s">
        <v>152</v>
      </c>
      <c r="D2" s="24" t="s">
        <v>152</v>
      </c>
    </row>
    <row r="3" spans="1:4">
      <c r="A3" t="s">
        <v>29</v>
      </c>
      <c r="B3" t="s">
        <v>34</v>
      </c>
      <c r="C3" t="s">
        <v>110</v>
      </c>
      <c r="D3" t="s">
        <v>10</v>
      </c>
    </row>
    <row r="4" spans="1:4">
      <c r="A4" t="s">
        <v>160</v>
      </c>
      <c r="B4" t="s">
        <v>161</v>
      </c>
      <c r="C4" t="s">
        <v>111</v>
      </c>
      <c r="D4" t="s">
        <v>12</v>
      </c>
    </row>
    <row r="5" spans="1:4">
      <c r="A5" t="s">
        <v>162</v>
      </c>
    </row>
    <row r="6" spans="1:4">
      <c r="A6" t="s">
        <v>163</v>
      </c>
    </row>
    <row r="7" spans="1:4">
      <c r="A7" t="s">
        <v>164</v>
      </c>
    </row>
    <row r="8" spans="1:4">
      <c r="A8" t="s">
        <v>165</v>
      </c>
    </row>
    <row r="9" spans="1:4">
      <c r="A9" t="s">
        <v>166</v>
      </c>
    </row>
    <row r="10" spans="1:4">
      <c r="A10" t="s">
        <v>167</v>
      </c>
    </row>
    <row r="11" spans="1:4">
      <c r="A11" t="s">
        <v>168</v>
      </c>
    </row>
    <row r="12" spans="1:4">
      <c r="A12" t="s">
        <v>169</v>
      </c>
    </row>
    <row r="13" spans="1:4">
      <c r="A13" t="s">
        <v>170</v>
      </c>
    </row>
    <row r="14" spans="1:4">
      <c r="A14" t="s">
        <v>171</v>
      </c>
    </row>
    <row r="15" spans="1:4">
      <c r="A15" t="s">
        <v>172</v>
      </c>
    </row>
    <row r="16" spans="1:4">
      <c r="A16" t="s">
        <v>173</v>
      </c>
    </row>
    <row r="17" spans="1:1">
      <c r="A17" t="s">
        <v>174</v>
      </c>
    </row>
    <row r="18" spans="1:1">
      <c r="A18" t="s">
        <v>175</v>
      </c>
    </row>
    <row r="19" spans="1:1">
      <c r="A19" t="s">
        <v>176</v>
      </c>
    </row>
    <row r="20" spans="1:1">
      <c r="A20" t="s">
        <v>177</v>
      </c>
    </row>
    <row r="21" spans="1:1">
      <c r="A21" t="s">
        <v>178</v>
      </c>
    </row>
    <row r="22" spans="1:1">
      <c r="A22" t="s">
        <v>179</v>
      </c>
    </row>
    <row r="23" spans="1:1">
      <c r="A23" t="s">
        <v>180</v>
      </c>
    </row>
    <row r="24" spans="1:1">
      <c r="A24" t="s">
        <v>181</v>
      </c>
    </row>
    <row r="25" spans="1:1">
      <c r="A25" t="s">
        <v>182</v>
      </c>
    </row>
    <row r="26" spans="1:1">
      <c r="A26" t="s">
        <v>183</v>
      </c>
    </row>
    <row r="27" spans="1:1">
      <c r="A27" t="s">
        <v>184</v>
      </c>
    </row>
    <row r="28" spans="1:1">
      <c r="A28" t="s">
        <v>185</v>
      </c>
    </row>
    <row r="29" spans="1:1">
      <c r="A29" t="s">
        <v>186</v>
      </c>
    </row>
    <row r="30" spans="1:1">
      <c r="A30" t="s">
        <v>187</v>
      </c>
    </row>
    <row r="31" spans="1:1">
      <c r="A31" t="s">
        <v>188</v>
      </c>
    </row>
    <row r="32" spans="1:1">
      <c r="A32" t="s">
        <v>189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http://schemas.microsoft.com/office/2006/metadata/properties"/>
    <ds:schemaRef ds:uri="http://schemas.microsoft.com/office/infopath/2007/PartnerControls"/>
    <ds:schemaRef ds:uri="http://www.w3.org/XML/1998/namespace"/>
    <ds:schemaRef ds:uri="http://purl.org/dc/elements/1.1/"/>
    <ds:schemaRef ds:uri="http://schemas.microsoft.com/office/2006/documentManagement/types"/>
    <ds:schemaRef ds:uri="http://purl.org/dc/terms/"/>
    <ds:schemaRef ds:uri="bde7d478-d854-492c-97f6-92fba056400e"/>
    <ds:schemaRef ds:uri="http://schemas.openxmlformats.org/package/2006/metadata/core-properties"/>
    <ds:schemaRef ds:uri="0ab27300-963f-4f8d-9bae-e9aa98dabc2e"/>
    <ds:schemaRef ds:uri="http://purl.org/dc/dcmitype/"/>
  </ds:schemaRefs>
</ds:datastoreItem>
</file>

<file path=customXml/itemProps3.xml><?xml version="1.0" encoding="utf-8"?>
<ds:datastoreItem xmlns:ds="http://schemas.openxmlformats.org/officeDocument/2006/customXml" ds:itemID="{846904D2-9D2E-4A02-9B93-309759B51D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V,VI</vt:lpstr>
      <vt:lpstr>QC IV</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2025-03-18T10:11:05Z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7376700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